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FedorovaAS\Desktop\"/>
    </mc:Choice>
  </mc:AlternateContent>
  <bookViews>
    <workbookView xWindow="120" yWindow="120" windowWidth="9720" windowHeight="7320"/>
  </bookViews>
  <sheets>
    <sheet name="Лист3" sheetId="3" r:id="rId1"/>
  </sheets>
  <calcPr calcId="152511" iterate="1"/>
</workbook>
</file>

<file path=xl/calcChain.xml><?xml version="1.0" encoding="utf-8"?>
<calcChain xmlns="http://schemas.openxmlformats.org/spreadsheetml/2006/main">
  <c r="H9" i="3" l="1"/>
  <c r="C11" i="3" l="1"/>
  <c r="H11" i="3"/>
  <c r="M11" i="3"/>
  <c r="C16" i="3"/>
  <c r="H16" i="3"/>
  <c r="M16" i="3"/>
  <c r="M21" i="3" l="1"/>
  <c r="H21" i="3"/>
  <c r="C21" i="3"/>
  <c r="P17" i="3" l="1"/>
  <c r="K17" i="3"/>
  <c r="F17" i="3"/>
  <c r="Q17" i="3" l="1"/>
  <c r="N17" i="3"/>
  <c r="L17" i="3"/>
  <c r="I17" i="3" l="1"/>
  <c r="C15" i="3" l="1"/>
  <c r="O17" i="3" l="1"/>
  <c r="J17" i="3"/>
  <c r="G17" i="3"/>
  <c r="M15" i="3"/>
  <c r="H15" i="3"/>
  <c r="E17" i="3" l="1"/>
  <c r="C14" i="3" l="1"/>
  <c r="Q23" i="3" l="1"/>
  <c r="Q24" i="3" s="1"/>
  <c r="P23" i="3"/>
  <c r="P24" i="3" s="1"/>
  <c r="O23" i="3"/>
  <c r="O24" i="3" s="1"/>
  <c r="N23" i="3"/>
  <c r="N24" i="3" s="1"/>
  <c r="L23" i="3"/>
  <c r="L24" i="3" s="1"/>
  <c r="K23" i="3"/>
  <c r="K24" i="3" s="1"/>
  <c r="I23" i="3"/>
  <c r="I24" i="3" s="1"/>
  <c r="G23" i="3"/>
  <c r="G24" i="3" s="1"/>
  <c r="F23" i="3"/>
  <c r="F24" i="3" s="1"/>
  <c r="E23" i="3"/>
  <c r="E24" i="3" s="1"/>
  <c r="D23" i="3"/>
  <c r="J23" i="3"/>
  <c r="J24" i="3" s="1"/>
  <c r="H14" i="3" l="1"/>
  <c r="M14" i="3" l="1"/>
  <c r="M7" i="3"/>
  <c r="M8" i="3"/>
  <c r="M9" i="3"/>
  <c r="M10" i="3"/>
  <c r="M12" i="3"/>
  <c r="M13" i="3"/>
  <c r="C13" i="3"/>
  <c r="C12" i="3"/>
  <c r="C10" i="3"/>
  <c r="C9" i="3"/>
  <c r="C8" i="3"/>
  <c r="C7" i="3"/>
  <c r="H10" i="3"/>
  <c r="H13" i="3"/>
  <c r="H12" i="3"/>
  <c r="H8" i="3"/>
  <c r="H7" i="3"/>
  <c r="M20" i="3"/>
  <c r="M23" i="3" s="1"/>
  <c r="H20" i="3"/>
  <c r="H23" i="3" s="1"/>
  <c r="C20" i="3"/>
  <c r="C23" i="3" s="1"/>
  <c r="D17" i="3"/>
  <c r="D24" i="3" s="1"/>
  <c r="H17" i="3" l="1"/>
  <c r="H24" i="3" s="1"/>
  <c r="C17" i="3"/>
  <c r="C24" i="3" s="1"/>
  <c r="M17" i="3"/>
  <c r="M24" i="3" s="1"/>
</calcChain>
</file>

<file path=xl/sharedStrings.xml><?xml version="1.0" encoding="utf-8"?>
<sst xmlns="http://schemas.openxmlformats.org/spreadsheetml/2006/main" count="63" uniqueCount="53">
  <si>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</si>
  <si>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</si>
  <si>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</si>
  <si>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</si>
  <si>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</si>
  <si>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</si>
  <si>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</si>
  <si>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</si>
  <si>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</si>
  <si>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</si>
  <si>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Подпрограмма I. Профилактика правонарушений в сфере общественного порядка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</si>
  <si>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</si>
  <si>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</si>
  <si>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</si>
  <si>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</si>
  <si>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</si>
  <si>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</si>
  <si>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</si>
  <si>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</si>
  <si>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</si>
  <si>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</si>
  <si>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</si>
  <si>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</si>
  <si>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</si>
  <si>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</si>
  <si>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</si>
  <si>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 xml:space="preserve">Подпрограмма II. Профилактика незаконного оборота и потребления наркотических средств
и психотропных веществ 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</si>
  <si>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</si>
  <si>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</si>
  <si>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1.10.</t>
  </si>
  <si>
    <t>Организация и проведение лекций, семинаров, совещаний, конференций, реализация антинаркотических проектов с участием субъектов профилактики наркомании, в том числе общественности (2)</t>
  </si>
  <si>
    <t>Обеспечение функционирования и развития систем видеонаблюдения в наиболее криминогенных общественных местах и на улицах города Пыть-Яха (1)</t>
  </si>
  <si>
    <t>Создание условий для деятельности народных дружин (1)</t>
  </si>
  <si>
    <t>Осуществление государственных полномочий по созданию и обеспечению деятельности административной комиссии (1)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</si>
  <si>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(1)</t>
  </si>
  <si>
    <t>Профилактика рецидивных преступлений (1)</t>
  </si>
  <si>
    <t xml:space="preserve">Организация и проведение мероприятий, направленных на профилактику правонарушений, в том числе и профилактику правонарушений несовершеннолетних (1) </t>
  </si>
  <si>
    <t>Тематическая социальная реклама в сфере безопасности дорожного движения (1)</t>
  </si>
  <si>
    <t>Проведение всероссийского Дня Трезвости (1)</t>
  </si>
  <si>
    <t>Проведение информационной антинаркотической политики (2)</t>
  </si>
  <si>
    <t>Организация и проведение турниров, соревнований, выставок и других мероприятий, направленных на формирование негативного отношения к незаконному обороту и употреблению наркотиков, популяризацию здорового образа жизни (2)</t>
  </si>
  <si>
    <t>Развитие системы раннего выявления незаконных потребителей наркотиков среди детей и молодежи (2)</t>
  </si>
  <si>
    <t xml:space="preserve">1.5. </t>
  </si>
  <si>
    <t>Заработная плата, начисления на выплаты по оплате труда, услуги связи, повышение квалификации</t>
  </si>
  <si>
    <t>Почтовые расходы, опубликование списков кандидатов в газете</t>
  </si>
  <si>
    <t>1 -муниципальный контракт № 56 от 19.05.2022, заключен с ИП Черепановой Л.Г. на сумму 20812 руб. на печать листовок в кол-ве 1665 шт, 2- муниципальный контракт № 55 от 19.05.2022, заключен с ИП Черепановой Л.Г. на изготовление и монтаж баннера на сумму 13000 руб.</t>
  </si>
  <si>
    <t>Начальник управления по внутренней политике ___________________  Т.В. Староста</t>
  </si>
  <si>
    <t>1. Муниципальный контракт на оказание услуг по размещению рекламной продукции в лифтах иногоквартирных домов № 25 от 25.02.2022, заключен с ИП Бурлуцкий А.В. на сумму 58500,00 руб. (оплата производится ежемесячно), 2. Муниципальный контракт от 03.02.2022 № 18,  заключен с ООО "Лучший выбор" на сумму 100 000,0 руб. на приобретение вымпелов  3. Муниципальный контракт № 61 от 27.05.2022, заключен с ИП Черепановой Л.Г. на изготовление и монтаж баннера, на сумму 13000 руб.</t>
  </si>
  <si>
    <t xml:space="preserve">«Профилактика правонарушений в городе Пыть-Яхе» за 3 квартал  2022 года
</t>
  </si>
  <si>
    <t xml:space="preserve">Контракт на обслуживание городской системы видеонаблюдения № 0187300019420000244 от 31.12.2021 заключен с ООО "Техносервисгруп", контракт ООО «РокетНэт Групп» № 090822/1 от 09.08.2022, контракт с ИП  Логиновым С.А. № 0187300019422000137 от 05.09.2022
</t>
  </si>
  <si>
    <t xml:space="preserve">Заключено Соглашение о предоставлении субсидии местному бюджету из бюджета ХМАО-Югры № ДВП-29-11 от 14.01.2022, На основании  распоряжения администрации  от 23.06.2022 № 1128-ра «О перечислении денежных средств членам народной дружины города Пыть-Яха» произведено перечисление денежных средств членам народной дружины  в размере 43600 руб.
</t>
  </si>
  <si>
    <t>муниципальный контракт № 84 от 01.08.2022 заключен с ООО "РК Медиа Тайм" на изготовление баннера на сумму 13 000 руб.</t>
  </si>
  <si>
    <t>муниципальный контракт № 93 от 29.08.2022 заключен с ООО "РК Медиа Тайм" на изготовление 62 брелоков на сумму 17984,96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</si>
</sst>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164" fontId="1" fillId="5" borderId="1" xfId="0" applyNumberFormat="1" applyFont="1" applyFill="1" applyBorder="1" applyAlignment="1" applyProtection="1">
      <alignment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5" fillId="7" borderId="1" xfId="0" applyNumberFormat="1" applyFont="1" applyFill="1" applyBorder="1" applyAlignment="1" applyProtection="1">
      <alignment vertical="center"/>
      <protection hidden="1"/>
    </xf>
    <xf numFmtId="164" fontId="13" fillId="7" borderId="1" xfId="0" applyNumberFormat="1" applyFont="1" applyFill="1" applyBorder="1" applyAlignment="1" applyProtection="1">
      <alignment vertical="center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locked="0"/>
    </xf>
    <xf numFmtId="164" fontId="5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164" fontId="14" fillId="0" borderId="1" xfId="0" applyNumberFormat="1" applyFont="1" applyFill="1" applyBorder="1" applyAlignment="1" applyProtection="1">
      <alignment vertical="center"/>
      <protection locked="0"/>
    </xf>
    <xf numFmtId="0" fontId="14" fillId="0" borderId="1" xfId="0" applyFont="1" applyFill="1" applyBorder="1" applyAlignment="1" applyProtection="1">
      <alignment horizontal="left" vertical="center" wrapText="1"/>
      <protection locked="0"/>
    </xf>
    <xf numFmtId="16" fontId="1" fillId="5" borderId="1" xfId="0" applyNumberFormat="1" applyFont="1" applyFill="1" applyBorder="1" applyAlignment="1" applyProtection="1">
      <alignment horizontal="left" vertical="top" wrapText="1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7" fillId="4" borderId="6" xfId="0" applyFont="1" applyFill="1" applyBorder="1" applyAlignment="1" applyProtection="1">
      <alignment horizontal="left" vertical="center"/>
      <protection locked="0"/>
    </xf>
    <xf numFmtId="0" fontId="8" fillId="4" borderId="2" xfId="0" applyFont="1" applyFill="1" applyBorder="1" applyAlignment="1" applyProtection="1">
      <alignment horizontal="left" vertical="center"/>
      <protection locked="0"/>
    </xf>
    <xf numFmtId="0" fontId="8" fillId="4" borderId="3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view="pageBreakPreview" zoomScale="85" zoomScaleNormal="70" zoomScaleSheetLayoutView="85" workbookViewId="0">
      <pane xSplit="2" ySplit="4" topLeftCell="C6" activePane="bottomRight" state="frozen"/>
      <selection pane="topRight" activeCell="C1" sqref="C1"/>
      <selection pane="bottomLeft" activeCell="A6" sqref="A6"/>
      <selection pane="bottomRight" activeCell="B25" sqref="B25"/>
    </sheetView>
  </sheetViews>
  <sheetFormatPr defaultColWidth="9.140625" defaultRowHeight="11.25" x14ac:dyDescent="0.2"/>
  <cols>
    <col min="1" max="1" width="5.85546875" style="22" customWidth="1"/>
    <col min="2" max="2" width="29.14062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25" customHeight="1" x14ac:dyDescent="0.2">
      <c r="A1" s="44" t="s">
        <v>27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18" s="2" customFormat="1" ht="66" customHeight="1" x14ac:dyDescent="0.2">
      <c r="A2" s="48" t="s">
        <v>48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s="7" customFormat="1" ht="15.75" customHeight="1" x14ac:dyDescent="0.2">
      <c r="A3" s="55" t="s">
        <v>25</v>
      </c>
      <c r="B3" s="56" t="s">
        <v>3</v>
      </c>
      <c r="C3" s="49" t="s">
        <v>4</v>
      </c>
      <c r="D3" s="49"/>
      <c r="E3" s="49"/>
      <c r="F3" s="49"/>
      <c r="G3" s="49"/>
      <c r="H3" s="49" t="s">
        <v>5</v>
      </c>
      <c r="I3" s="49"/>
      <c r="J3" s="49"/>
      <c r="K3" s="49"/>
      <c r="L3" s="49"/>
      <c r="M3" s="49" t="s">
        <v>6</v>
      </c>
      <c r="N3" s="49"/>
      <c r="O3" s="49"/>
      <c r="P3" s="49"/>
      <c r="Q3" s="49"/>
      <c r="R3" s="50">
        <v>80</v>
      </c>
    </row>
    <row r="4" spans="1:18" s="7" customFormat="1" ht="50.25" customHeight="1" x14ac:dyDescent="0.2">
      <c r="A4" s="55"/>
      <c r="B4" s="56"/>
      <c r="C4" s="6" t="s">
        <v>22</v>
      </c>
      <c r="D4" s="8" t="s">
        <v>7</v>
      </c>
      <c r="E4" s="8" t="s">
        <v>8</v>
      </c>
      <c r="F4" s="8" t="s">
        <v>24</v>
      </c>
      <c r="G4" s="8" t="s">
        <v>9</v>
      </c>
      <c r="H4" s="6" t="s">
        <v>22</v>
      </c>
      <c r="I4" s="8" t="s">
        <v>7</v>
      </c>
      <c r="J4" s="8" t="s">
        <v>8</v>
      </c>
      <c r="K4" s="8" t="s">
        <v>24</v>
      </c>
      <c r="L4" s="8" t="s">
        <v>9</v>
      </c>
      <c r="M4" s="6" t="s">
        <v>22</v>
      </c>
      <c r="N4" s="8" t="s">
        <v>7</v>
      </c>
      <c r="O4" s="8" t="s">
        <v>8</v>
      </c>
      <c r="P4" s="8" t="s">
        <v>24</v>
      </c>
      <c r="Q4" s="8" t="s">
        <v>9</v>
      </c>
      <c r="R4" s="51"/>
    </row>
    <row r="5" spans="1:18" s="7" customFormat="1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</row>
    <row r="6" spans="1:18" s="1" customFormat="1" ht="22.5" customHeight="1" x14ac:dyDescent="0.2">
      <c r="A6" s="52" t="s">
        <v>10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4"/>
    </row>
    <row r="7" spans="1:18" s="12" customFormat="1" ht="51" customHeight="1" x14ac:dyDescent="0.2">
      <c r="A7" s="26" t="s">
        <v>11</v>
      </c>
      <c r="B7" s="10" t="s">
        <v>31</v>
      </c>
      <c r="C7" s="31">
        <f t="shared" ref="C7:C12" si="0">D7+E7+F7+G7</f>
        <v>1385.9</v>
      </c>
      <c r="D7" s="11">
        <v>0</v>
      </c>
      <c r="E7" s="11">
        <v>0</v>
      </c>
      <c r="F7" s="11">
        <v>1385.9</v>
      </c>
      <c r="G7" s="11">
        <v>0</v>
      </c>
      <c r="H7" s="32">
        <f>I7+J7+K7+L7</f>
        <v>1385.9</v>
      </c>
      <c r="I7" s="11">
        <v>0</v>
      </c>
      <c r="J7" s="11">
        <v>0</v>
      </c>
      <c r="K7" s="11">
        <v>1385.9</v>
      </c>
      <c r="L7" s="11">
        <v>0</v>
      </c>
      <c r="M7" s="23">
        <f>N7+O7+P7+Q7</f>
        <v>689.7</v>
      </c>
      <c r="N7" s="11">
        <v>0</v>
      </c>
      <c r="O7" s="11">
        <v>0</v>
      </c>
      <c r="P7" s="11">
        <v>689.7</v>
      </c>
      <c r="Q7" s="11">
        <v>0</v>
      </c>
      <c r="R7" s="26" t="s">
        <v>49</v>
      </c>
    </row>
    <row r="8" spans="1:18" s="29" customFormat="1" ht="57.75" customHeight="1" x14ac:dyDescent="0.2">
      <c r="A8" s="26" t="s">
        <v>12</v>
      </c>
      <c r="B8" s="27" t="s">
        <v>32</v>
      </c>
      <c r="C8" s="31">
        <f t="shared" si="0"/>
        <v>135.1</v>
      </c>
      <c r="D8" s="28">
        <v>0</v>
      </c>
      <c r="E8" s="11">
        <v>94.3</v>
      </c>
      <c r="F8" s="11">
        <v>40.799999999999997</v>
      </c>
      <c r="G8" s="28">
        <v>0</v>
      </c>
      <c r="H8" s="32">
        <f>I8+J8+K8+L8</f>
        <v>135.1</v>
      </c>
      <c r="I8" s="28">
        <v>0</v>
      </c>
      <c r="J8" s="28">
        <v>94.3</v>
      </c>
      <c r="K8" s="28">
        <v>40.799999999999997</v>
      </c>
      <c r="L8" s="28">
        <v>0</v>
      </c>
      <c r="M8" s="32">
        <f>N8+O8+P8+Q8</f>
        <v>43.6</v>
      </c>
      <c r="N8" s="11">
        <v>0</v>
      </c>
      <c r="O8" s="11">
        <v>30.5</v>
      </c>
      <c r="P8" s="11">
        <v>13.1</v>
      </c>
      <c r="Q8" s="11">
        <v>0</v>
      </c>
      <c r="R8" s="26" t="s">
        <v>50</v>
      </c>
    </row>
    <row r="9" spans="1:18" s="29" customFormat="1" ht="57" customHeight="1" x14ac:dyDescent="0.2">
      <c r="A9" s="26" t="s">
        <v>13</v>
      </c>
      <c r="B9" s="27" t="s">
        <v>33</v>
      </c>
      <c r="C9" s="31">
        <f t="shared" si="0"/>
        <v>1774.7</v>
      </c>
      <c r="D9" s="28">
        <v>0</v>
      </c>
      <c r="E9" s="11">
        <v>1758.7</v>
      </c>
      <c r="F9" s="11">
        <v>16</v>
      </c>
      <c r="G9" s="28">
        <v>0</v>
      </c>
      <c r="H9" s="32">
        <f>I9+J9+K9+L9</f>
        <v>1774.7</v>
      </c>
      <c r="I9" s="28">
        <v>0</v>
      </c>
      <c r="J9" s="28">
        <v>1758.7</v>
      </c>
      <c r="K9" s="28">
        <v>16</v>
      </c>
      <c r="L9" s="28">
        <v>0</v>
      </c>
      <c r="M9" s="32">
        <f>N9+O9+P9+Q9</f>
        <v>1390</v>
      </c>
      <c r="N9" s="11">
        <v>0</v>
      </c>
      <c r="O9" s="11">
        <v>1374</v>
      </c>
      <c r="P9" s="11">
        <v>16</v>
      </c>
      <c r="Q9" s="11">
        <v>0</v>
      </c>
      <c r="R9" s="26" t="s">
        <v>43</v>
      </c>
    </row>
    <row r="10" spans="1:18" s="29" customFormat="1" ht="58.5" customHeight="1" x14ac:dyDescent="0.2">
      <c r="A10" s="26" t="s">
        <v>18</v>
      </c>
      <c r="B10" s="27" t="s">
        <v>34</v>
      </c>
      <c r="C10" s="31">
        <f t="shared" si="0"/>
        <v>4.4000000000000004</v>
      </c>
      <c r="D10" s="11">
        <v>4.4000000000000004</v>
      </c>
      <c r="E10" s="11">
        <v>0</v>
      </c>
      <c r="F10" s="11">
        <v>0</v>
      </c>
      <c r="G10" s="28">
        <v>0</v>
      </c>
      <c r="H10" s="32">
        <f>I10+J10+K10+L10</f>
        <v>4.4000000000000004</v>
      </c>
      <c r="I10" s="28">
        <v>4.4000000000000004</v>
      </c>
      <c r="J10" s="28">
        <v>0</v>
      </c>
      <c r="K10" s="28">
        <v>0</v>
      </c>
      <c r="L10" s="28">
        <v>0</v>
      </c>
      <c r="M10" s="32">
        <f>N10+O10+P10+Q10</f>
        <v>2</v>
      </c>
      <c r="N10" s="11">
        <v>2</v>
      </c>
      <c r="O10" s="11">
        <v>0</v>
      </c>
      <c r="P10" s="11">
        <v>0</v>
      </c>
      <c r="Q10" s="11">
        <v>0</v>
      </c>
      <c r="R10" s="26" t="s">
        <v>44</v>
      </c>
    </row>
    <row r="11" spans="1:18" s="29" customFormat="1" ht="243.75" hidden="1" customHeight="1" x14ac:dyDescent="0.2">
      <c r="A11" s="26" t="s">
        <v>19</v>
      </c>
      <c r="B11" s="36"/>
      <c r="C11" s="31">
        <f t="shared" si="0"/>
        <v>0</v>
      </c>
      <c r="D11" s="28">
        <v>0</v>
      </c>
      <c r="E11" s="28">
        <v>0</v>
      </c>
      <c r="F11" s="28">
        <v>0</v>
      </c>
      <c r="G11" s="28">
        <v>0</v>
      </c>
      <c r="H11" s="33">
        <f>I11+J11+K11+L11</f>
        <v>0</v>
      </c>
      <c r="I11" s="28">
        <v>0</v>
      </c>
      <c r="J11" s="28">
        <v>0</v>
      </c>
      <c r="K11" s="28">
        <v>0</v>
      </c>
      <c r="L11" s="28">
        <v>0</v>
      </c>
      <c r="M11" s="32">
        <f>N11+O11+P11+Q11</f>
        <v>0</v>
      </c>
      <c r="N11" s="11">
        <v>0</v>
      </c>
      <c r="O11" s="11">
        <v>0</v>
      </c>
      <c r="P11" s="11">
        <v>0</v>
      </c>
      <c r="Q11" s="11">
        <v>0</v>
      </c>
      <c r="R11" s="26"/>
    </row>
    <row r="12" spans="1:18" s="12" customFormat="1" ht="30.75" customHeight="1" x14ac:dyDescent="0.2">
      <c r="A12" s="39" t="s">
        <v>42</v>
      </c>
      <c r="B12" s="10" t="s">
        <v>35</v>
      </c>
      <c r="C12" s="31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23">
        <f>I12+K12+J12+L12</f>
        <v>0</v>
      </c>
      <c r="I12" s="11">
        <v>0</v>
      </c>
      <c r="J12" s="11">
        <v>0</v>
      </c>
      <c r="K12" s="11">
        <v>0</v>
      </c>
      <c r="L12" s="11">
        <v>0</v>
      </c>
      <c r="M12" s="23">
        <f>N12+O12+Q12+P12</f>
        <v>0</v>
      </c>
      <c r="N12" s="11">
        <v>0</v>
      </c>
      <c r="O12" s="11">
        <v>0</v>
      </c>
      <c r="P12" s="11">
        <v>0</v>
      </c>
      <c r="Q12" s="11">
        <v>0</v>
      </c>
      <c r="R12" s="26"/>
    </row>
    <row r="13" spans="1:18" s="29" customFormat="1" ht="63" customHeight="1" x14ac:dyDescent="0.2">
      <c r="A13" s="30" t="s">
        <v>20</v>
      </c>
      <c r="B13" s="27" t="s">
        <v>36</v>
      </c>
      <c r="C13" s="31">
        <f>D13+E13+F13+G13</f>
        <v>33.799999999999997</v>
      </c>
      <c r="D13" s="28">
        <v>0</v>
      </c>
      <c r="E13" s="28">
        <v>0</v>
      </c>
      <c r="F13" s="11">
        <v>33.799999999999997</v>
      </c>
      <c r="G13" s="28">
        <v>0</v>
      </c>
      <c r="H13" s="32">
        <f>I13+J13+K13+L13</f>
        <v>33.799999999999997</v>
      </c>
      <c r="I13" s="28">
        <v>0</v>
      </c>
      <c r="J13" s="28">
        <v>0</v>
      </c>
      <c r="K13" s="28">
        <v>33.799999999999997</v>
      </c>
      <c r="L13" s="28">
        <v>0</v>
      </c>
      <c r="M13" s="32">
        <f>SUM(N13:R13)</f>
        <v>33.799999999999997</v>
      </c>
      <c r="N13" s="11">
        <v>0</v>
      </c>
      <c r="O13" s="11">
        <v>0</v>
      </c>
      <c r="P13" s="11">
        <v>33.799999999999997</v>
      </c>
      <c r="Q13" s="11">
        <v>0</v>
      </c>
      <c r="R13" s="26" t="s">
        <v>45</v>
      </c>
    </row>
    <row r="14" spans="1:18" s="12" customFormat="1" ht="27.75" customHeight="1" x14ac:dyDescent="0.2">
      <c r="A14" s="15" t="s">
        <v>0</v>
      </c>
      <c r="B14" s="38" t="s">
        <v>37</v>
      </c>
      <c r="C14" s="24">
        <f>D14+E14+F14+G14</f>
        <v>13</v>
      </c>
      <c r="D14" s="11">
        <v>0</v>
      </c>
      <c r="E14" s="11">
        <v>0</v>
      </c>
      <c r="F14" s="11">
        <v>13</v>
      </c>
      <c r="G14" s="11">
        <v>0</v>
      </c>
      <c r="H14" s="23">
        <f>I14+J14+K14+L14</f>
        <v>13</v>
      </c>
      <c r="I14" s="11">
        <v>0</v>
      </c>
      <c r="J14" s="11">
        <v>0</v>
      </c>
      <c r="K14" s="11">
        <v>13</v>
      </c>
      <c r="L14" s="11">
        <v>0</v>
      </c>
      <c r="M14" s="23">
        <f>N14+O14+P14+Q14</f>
        <v>13</v>
      </c>
      <c r="N14" s="11">
        <v>0</v>
      </c>
      <c r="O14" s="11">
        <v>0</v>
      </c>
      <c r="P14" s="37">
        <v>13</v>
      </c>
      <c r="Q14" s="11">
        <v>0</v>
      </c>
      <c r="R14" s="26" t="s">
        <v>51</v>
      </c>
    </row>
    <row r="15" spans="1:18" s="12" customFormat="1" ht="33" customHeight="1" x14ac:dyDescent="0.2">
      <c r="A15" s="34" t="s">
        <v>28</v>
      </c>
      <c r="B15" s="10" t="s">
        <v>38</v>
      </c>
      <c r="C15" s="24">
        <f>D15+E15+F15+G15</f>
        <v>18</v>
      </c>
      <c r="D15" s="11">
        <v>0</v>
      </c>
      <c r="E15" s="11">
        <v>0</v>
      </c>
      <c r="F15" s="11">
        <v>18</v>
      </c>
      <c r="G15" s="11">
        <v>0</v>
      </c>
      <c r="H15" s="23">
        <f>I15+J15+K15+L15</f>
        <v>18</v>
      </c>
      <c r="I15" s="11">
        <v>0</v>
      </c>
      <c r="J15" s="11">
        <v>0</v>
      </c>
      <c r="K15" s="11">
        <v>18</v>
      </c>
      <c r="L15" s="11">
        <v>0</v>
      </c>
      <c r="M15" s="23">
        <f>N15+O15+P15+Q15</f>
        <v>18</v>
      </c>
      <c r="N15" s="11">
        <v>0</v>
      </c>
      <c r="O15" s="11">
        <v>0</v>
      </c>
      <c r="P15" s="11">
        <v>18</v>
      </c>
      <c r="Q15" s="11">
        <v>0</v>
      </c>
      <c r="R15" s="26" t="s">
        <v>52</v>
      </c>
    </row>
    <row r="16" spans="1:18" s="12" customFormat="1" ht="36.75" hidden="1" customHeight="1" x14ac:dyDescent="0.2">
      <c r="A16" s="15" t="s">
        <v>29</v>
      </c>
      <c r="B16" s="36"/>
      <c r="C16" s="24">
        <f>D16+E16+F16+G16</f>
        <v>0</v>
      </c>
      <c r="D16" s="11">
        <v>0</v>
      </c>
      <c r="E16" s="11">
        <v>0</v>
      </c>
      <c r="F16" s="11">
        <v>0</v>
      </c>
      <c r="G16" s="11"/>
      <c r="H16" s="23">
        <f>I16+J16+K16+L16</f>
        <v>0</v>
      </c>
      <c r="I16" s="11">
        <v>0</v>
      </c>
      <c r="J16" s="11">
        <v>0</v>
      </c>
      <c r="K16" s="11">
        <v>0</v>
      </c>
      <c r="L16" s="11">
        <v>0</v>
      </c>
      <c r="M16" s="23">
        <f>N16+O16+P16+Q16</f>
        <v>0</v>
      </c>
      <c r="N16" s="11">
        <v>0</v>
      </c>
      <c r="O16" s="11">
        <v>0</v>
      </c>
      <c r="P16" s="11">
        <v>0</v>
      </c>
      <c r="Q16" s="11">
        <v>0</v>
      </c>
      <c r="R16" s="26"/>
    </row>
    <row r="17" spans="1:18" s="14" customFormat="1" ht="15" customHeight="1" x14ac:dyDescent="0.2">
      <c r="A17" s="57" t="s">
        <v>1</v>
      </c>
      <c r="B17" s="57"/>
      <c r="C17" s="23">
        <f>C7+C8+C9+C10+C11+C12+C13+C14+C15+C16</f>
        <v>3364.9</v>
      </c>
      <c r="D17" s="23">
        <f>D13+D12+D11+D10+D9+D8+D7</f>
        <v>4.4000000000000004</v>
      </c>
      <c r="E17" s="23">
        <f>E13+E12+E11+E10+E9+E8+E7</f>
        <v>1853</v>
      </c>
      <c r="F17" s="23">
        <f>F13+F12+F11+F10+F9+F8+F7+F14+F15+F16</f>
        <v>1507.5</v>
      </c>
      <c r="G17" s="23">
        <f>SUM(G7:G13)+G15+G14</f>
        <v>0</v>
      </c>
      <c r="H17" s="23">
        <f>H14+H13+H12+H11+H10+H9+H8+H7+H15+H16</f>
        <v>3364.9</v>
      </c>
      <c r="I17" s="23">
        <f>SUM(I7:I16)</f>
        <v>4.4000000000000004</v>
      </c>
      <c r="J17" s="23">
        <f>J14+J13+J12+J11+J10+J9+J8+J7+J15</f>
        <v>1853</v>
      </c>
      <c r="K17" s="23">
        <f>K13+K12+K11+K10+K9+K8+K7+K14+K15+K16</f>
        <v>1507.5</v>
      </c>
      <c r="L17" s="23">
        <f>SUM(L7:L16)</f>
        <v>0</v>
      </c>
      <c r="M17" s="23">
        <f>M14+M13+M12+M11+M10+M9+M8+M7+M15+M16</f>
        <v>2190.1</v>
      </c>
      <c r="N17" s="23">
        <f>SUM(N7:N16)</f>
        <v>2</v>
      </c>
      <c r="O17" s="23">
        <f>O14+O13+O12+O11+O10+O9+O8+O7+O15</f>
        <v>1404.5</v>
      </c>
      <c r="P17" s="23">
        <f>P14+P13+P12+P11+P10+P9+P8+P7+P15+P16</f>
        <v>783.6</v>
      </c>
      <c r="Q17" s="23">
        <f>SUM(Q7:Q16)</f>
        <v>0</v>
      </c>
      <c r="R17" s="35"/>
    </row>
    <row r="18" spans="1:18" s="2" customFormat="1" ht="27" customHeight="1" x14ac:dyDescent="0.2">
      <c r="A18" s="45" t="s">
        <v>26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7"/>
    </row>
    <row r="19" spans="1:18" ht="78" customHeight="1" x14ac:dyDescent="0.2">
      <c r="A19" s="9" t="s">
        <v>14</v>
      </c>
      <c r="B19" s="10" t="s">
        <v>30</v>
      </c>
      <c r="C19" s="24">
        <v>0</v>
      </c>
      <c r="D19" s="11">
        <v>0</v>
      </c>
      <c r="E19" s="11">
        <v>0</v>
      </c>
      <c r="F19" s="11">
        <v>0</v>
      </c>
      <c r="G19" s="11">
        <v>0</v>
      </c>
      <c r="H19" s="23">
        <v>0</v>
      </c>
      <c r="I19" s="11">
        <v>0</v>
      </c>
      <c r="J19" s="11">
        <v>0</v>
      </c>
      <c r="K19" s="11">
        <v>0</v>
      </c>
      <c r="L19" s="11">
        <v>0</v>
      </c>
      <c r="M19" s="23">
        <v>0</v>
      </c>
      <c r="N19" s="11">
        <v>0</v>
      </c>
      <c r="O19" s="11">
        <v>0</v>
      </c>
      <c r="P19" s="11">
        <v>0</v>
      </c>
      <c r="Q19" s="11">
        <v>0</v>
      </c>
      <c r="R19" s="9"/>
    </row>
    <row r="20" spans="1:18" s="29" customFormat="1" ht="84.75" customHeight="1" x14ac:dyDescent="0.2">
      <c r="A20" s="26" t="s">
        <v>15</v>
      </c>
      <c r="B20" s="27" t="s">
        <v>39</v>
      </c>
      <c r="C20" s="31">
        <f>D20+E20+F20+G20</f>
        <v>235</v>
      </c>
      <c r="D20" s="28">
        <v>0</v>
      </c>
      <c r="E20" s="28">
        <v>0</v>
      </c>
      <c r="F20" s="11">
        <v>235</v>
      </c>
      <c r="G20" s="28">
        <v>0</v>
      </c>
      <c r="H20" s="32">
        <f>I20+J20+K20+L20</f>
        <v>235</v>
      </c>
      <c r="I20" s="28">
        <v>0</v>
      </c>
      <c r="J20" s="28">
        <v>0</v>
      </c>
      <c r="K20" s="28">
        <v>235</v>
      </c>
      <c r="L20" s="28">
        <v>0</v>
      </c>
      <c r="M20" s="32">
        <f>N20+O20+P20+Q20</f>
        <v>152</v>
      </c>
      <c r="N20" s="28">
        <v>0</v>
      </c>
      <c r="O20" s="28">
        <v>0</v>
      </c>
      <c r="P20" s="11">
        <v>152</v>
      </c>
      <c r="Q20" s="28">
        <v>0</v>
      </c>
      <c r="R20" s="26" t="s">
        <v>47</v>
      </c>
    </row>
    <row r="21" spans="1:18" ht="80.25" customHeight="1" x14ac:dyDescent="0.2">
      <c r="A21" s="9" t="s">
        <v>16</v>
      </c>
      <c r="B21" s="10" t="s">
        <v>40</v>
      </c>
      <c r="C21" s="24">
        <f>D21+E21+F21+G21</f>
        <v>0</v>
      </c>
      <c r="D21" s="11">
        <v>0</v>
      </c>
      <c r="E21" s="11">
        <v>0</v>
      </c>
      <c r="F21" s="11">
        <v>0</v>
      </c>
      <c r="G21" s="11">
        <v>0</v>
      </c>
      <c r="H21" s="23">
        <f>I21+J21+K21+L21</f>
        <v>0</v>
      </c>
      <c r="I21" s="11">
        <v>0</v>
      </c>
      <c r="J21" s="11">
        <v>0</v>
      </c>
      <c r="K21" s="11">
        <v>0</v>
      </c>
      <c r="L21" s="11">
        <v>0</v>
      </c>
      <c r="M21" s="23">
        <f>N21+O21+P21+Q21</f>
        <v>0</v>
      </c>
      <c r="N21" s="11">
        <v>0</v>
      </c>
      <c r="O21" s="11">
        <v>0</v>
      </c>
      <c r="P21" s="11">
        <v>0</v>
      </c>
      <c r="Q21" s="11">
        <v>0</v>
      </c>
      <c r="R21" s="15"/>
    </row>
    <row r="22" spans="1:18" ht="44.25" customHeight="1" x14ac:dyDescent="0.2">
      <c r="A22" s="9" t="s">
        <v>17</v>
      </c>
      <c r="B22" s="10" t="s">
        <v>41</v>
      </c>
      <c r="C22" s="24">
        <v>0</v>
      </c>
      <c r="D22" s="11">
        <v>0</v>
      </c>
      <c r="E22" s="11">
        <v>0</v>
      </c>
      <c r="F22" s="11">
        <v>0</v>
      </c>
      <c r="G22" s="11">
        <v>0</v>
      </c>
      <c r="H22" s="23">
        <v>0</v>
      </c>
      <c r="I22" s="11">
        <v>0</v>
      </c>
      <c r="J22" s="11">
        <v>0</v>
      </c>
      <c r="K22" s="11">
        <v>0</v>
      </c>
      <c r="L22" s="11">
        <v>0</v>
      </c>
      <c r="M22" s="23"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15" customHeight="1" x14ac:dyDescent="0.2">
      <c r="A23" s="40" t="s">
        <v>2</v>
      </c>
      <c r="B23" s="41"/>
      <c r="C23" s="23">
        <f t="shared" ref="C23:Q23" si="1">SUM(C19:C22)</f>
        <v>235</v>
      </c>
      <c r="D23" s="23">
        <f t="shared" si="1"/>
        <v>0</v>
      </c>
      <c r="E23" s="23">
        <f t="shared" si="1"/>
        <v>0</v>
      </c>
      <c r="F23" s="23">
        <f t="shared" si="1"/>
        <v>235</v>
      </c>
      <c r="G23" s="23">
        <f t="shared" si="1"/>
        <v>0</v>
      </c>
      <c r="H23" s="23">
        <f t="shared" si="1"/>
        <v>235</v>
      </c>
      <c r="I23" s="23">
        <f t="shared" si="1"/>
        <v>0</v>
      </c>
      <c r="J23" s="23">
        <f t="shared" si="1"/>
        <v>0</v>
      </c>
      <c r="K23" s="23">
        <f t="shared" si="1"/>
        <v>235</v>
      </c>
      <c r="L23" s="23">
        <f t="shared" si="1"/>
        <v>0</v>
      </c>
      <c r="M23" s="23">
        <f t="shared" si="1"/>
        <v>152</v>
      </c>
      <c r="N23" s="23">
        <f t="shared" si="1"/>
        <v>0</v>
      </c>
      <c r="O23" s="23">
        <f t="shared" si="1"/>
        <v>0</v>
      </c>
      <c r="P23" s="23">
        <f t="shared" si="1"/>
        <v>152</v>
      </c>
      <c r="Q23" s="23">
        <f t="shared" si="1"/>
        <v>0</v>
      </c>
      <c r="R23" s="13"/>
    </row>
    <row r="24" spans="1:18" s="12" customFormat="1" ht="22.5" customHeight="1" x14ac:dyDescent="0.2">
      <c r="A24" s="43" t="s">
        <v>23</v>
      </c>
      <c r="B24" s="43"/>
      <c r="C24" s="24">
        <f>C17+C23</f>
        <v>3599.9</v>
      </c>
      <c r="D24" s="23">
        <f>D17+D23</f>
        <v>4.4000000000000004</v>
      </c>
      <c r="E24" s="23">
        <f>E17+E23</f>
        <v>1853</v>
      </c>
      <c r="F24" s="23">
        <f>F17+F23</f>
        <v>1742.5</v>
      </c>
      <c r="G24" s="23">
        <f>G17+G23</f>
        <v>0</v>
      </c>
      <c r="H24" s="23">
        <f>H23+H17</f>
        <v>3599.9</v>
      </c>
      <c r="I24" s="23">
        <f>I17+I23</f>
        <v>4.4000000000000004</v>
      </c>
      <c r="J24" s="23">
        <f>J17+J23</f>
        <v>1853</v>
      </c>
      <c r="K24" s="23">
        <f>K23+K17</f>
        <v>1742.5</v>
      </c>
      <c r="L24" s="23">
        <f t="shared" ref="L24:Q24" si="2">L17+L23</f>
        <v>0</v>
      </c>
      <c r="M24" s="24">
        <f>M23+M17</f>
        <v>2342.1</v>
      </c>
      <c r="N24" s="24">
        <f t="shared" si="2"/>
        <v>2</v>
      </c>
      <c r="O24" s="24">
        <f t="shared" si="2"/>
        <v>1404.5</v>
      </c>
      <c r="P24" s="24">
        <f t="shared" si="2"/>
        <v>935.6</v>
      </c>
      <c r="Q24" s="23">
        <f t="shared" si="2"/>
        <v>0</v>
      </c>
      <c r="R24" s="16"/>
    </row>
    <row r="25" spans="1:18" s="12" customFormat="1" ht="48" customHeight="1" x14ac:dyDescent="0.2">
      <c r="A25" s="17"/>
      <c r="B25" s="20" t="s">
        <v>46</v>
      </c>
      <c r="C25" s="4"/>
      <c r="D25" s="4"/>
      <c r="E25" s="4"/>
      <c r="F25" s="4"/>
      <c r="G25" s="3"/>
      <c r="H25" s="4"/>
      <c r="I25" s="3"/>
      <c r="J25" s="18"/>
      <c r="K25" s="4"/>
      <c r="L25" s="3"/>
      <c r="M25" s="4"/>
      <c r="N25" s="4"/>
      <c r="O25" s="3"/>
      <c r="P25" s="3"/>
      <c r="Q25" s="3"/>
      <c r="R25" s="17"/>
    </row>
    <row r="26" spans="1:18" s="12" customFormat="1" ht="33.75" customHeight="1" x14ac:dyDescent="0.2">
      <c r="A26" s="17"/>
      <c r="B26" s="20"/>
      <c r="C26" s="4"/>
      <c r="D26" s="4"/>
      <c r="E26" s="4"/>
      <c r="F26" s="4"/>
      <c r="G26" s="3"/>
      <c r="H26" s="4"/>
      <c r="I26" s="3"/>
      <c r="J26" s="18"/>
      <c r="K26" s="4"/>
      <c r="L26" s="3"/>
      <c r="M26" s="25"/>
      <c r="N26" s="4"/>
      <c r="O26" s="3"/>
      <c r="P26" s="3"/>
      <c r="Q26" s="3"/>
      <c r="R26" s="17"/>
    </row>
    <row r="27" spans="1:18" s="12" customFormat="1" ht="197.25" customHeight="1" x14ac:dyDescent="0.2">
      <c r="A27" s="19"/>
      <c r="B27" s="42" t="s">
        <v>21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19"/>
    </row>
    <row r="28" spans="1:18" s="12" customFormat="1" ht="63.75" customHeight="1" x14ac:dyDescent="0.2">
      <c r="A28" s="22"/>
      <c r="B28" s="5"/>
      <c r="G28" s="5"/>
      <c r="I28" s="5"/>
      <c r="J28" s="5"/>
      <c r="L28" s="5"/>
      <c r="O28" s="5"/>
      <c r="P28" s="5"/>
      <c r="Q28" s="5"/>
      <c r="R28" s="22"/>
    </row>
    <row r="29" spans="1:18" s="14" customFormat="1" ht="15" hidden="1" customHeight="1" x14ac:dyDescent="0.2">
      <c r="A29" s="22"/>
      <c r="B29" s="5"/>
      <c r="C29" s="12"/>
      <c r="D29" s="12"/>
      <c r="E29" s="12"/>
      <c r="F29" s="12"/>
      <c r="G29" s="5"/>
      <c r="H29" s="12"/>
      <c r="I29" s="5"/>
      <c r="J29" s="5"/>
      <c r="K29" s="12"/>
      <c r="L29" s="5"/>
      <c r="M29" s="12"/>
      <c r="N29" s="12"/>
      <c r="O29" s="5"/>
      <c r="P29" s="5"/>
      <c r="Q29" s="5"/>
      <c r="R29" s="22"/>
    </row>
    <row r="30" spans="1:18" s="14" customFormat="1" ht="18.75" customHeight="1" x14ac:dyDescent="0.2">
      <c r="A30" s="22"/>
      <c r="B30" s="5"/>
      <c r="C30" s="12"/>
      <c r="D30" s="12"/>
      <c r="E30" s="12"/>
      <c r="F30" s="12"/>
      <c r="G30" s="5"/>
      <c r="H30" s="12"/>
      <c r="I30" s="5"/>
      <c r="J30" s="5"/>
      <c r="K30" s="12"/>
      <c r="L30" s="5"/>
      <c r="M30" s="12"/>
      <c r="N30" s="12"/>
      <c r="O30" s="5"/>
      <c r="P30" s="5"/>
      <c r="Q30" s="5"/>
      <c r="R30" s="22"/>
    </row>
    <row r="31" spans="1:18" s="7" customFormat="1" ht="43.5" customHeight="1" x14ac:dyDescent="0.2">
      <c r="A31" s="22"/>
      <c r="B31" s="5"/>
      <c r="C31" s="12"/>
      <c r="D31" s="12"/>
      <c r="E31" s="12"/>
      <c r="F31" s="12"/>
      <c r="G31" s="5"/>
      <c r="H31" s="12"/>
      <c r="I31" s="5"/>
      <c r="J31" s="5"/>
      <c r="K31" s="12"/>
      <c r="L31" s="5"/>
      <c r="M31" s="12"/>
      <c r="N31" s="12"/>
      <c r="O31" s="5"/>
      <c r="P31" s="5"/>
      <c r="Q31" s="5"/>
      <c r="R31" s="22"/>
    </row>
    <row r="32" spans="1:18" ht="72" customHeight="1" x14ac:dyDescent="0.2"/>
    <row r="33" spans="1:18" s="21" customFormat="1" ht="26.25" hidden="1" customHeight="1" x14ac:dyDescent="0.2">
      <c r="A33" s="22"/>
      <c r="B33" s="5"/>
      <c r="C33" s="12"/>
      <c r="D33" s="12"/>
      <c r="E33" s="12"/>
      <c r="F33" s="12"/>
      <c r="G33" s="5"/>
      <c r="H33" s="12"/>
      <c r="I33" s="5"/>
      <c r="J33" s="5"/>
      <c r="K33" s="12"/>
      <c r="L33" s="5"/>
      <c r="M33" s="12"/>
      <c r="N33" s="12"/>
      <c r="O33" s="5"/>
      <c r="P33" s="5"/>
      <c r="Q33" s="5"/>
      <c r="R33" s="22"/>
    </row>
    <row r="34" spans="1:18" s="21" customFormat="1" ht="15.75" hidden="1" customHeight="1" x14ac:dyDescent="0.2">
      <c r="A34" s="22"/>
      <c r="B34" s="5"/>
      <c r="C34" s="12"/>
      <c r="D34" s="12"/>
      <c r="E34" s="12"/>
      <c r="F34" s="12"/>
      <c r="G34" s="5"/>
      <c r="H34" s="12"/>
      <c r="I34" s="5"/>
      <c r="J34" s="5"/>
      <c r="K34" s="12"/>
      <c r="L34" s="5"/>
      <c r="M34" s="12"/>
      <c r="N34" s="12"/>
      <c r="O34" s="5"/>
      <c r="P34" s="5"/>
      <c r="Q34" s="5"/>
      <c r="R34" s="22"/>
    </row>
    <row r="35" spans="1:18" s="21" customFormat="1" ht="184.5" customHeight="1" x14ac:dyDescent="0.2">
      <c r="A35" s="22"/>
      <c r="B35" s="5"/>
      <c r="C35" s="12"/>
      <c r="D35" s="12"/>
      <c r="E35" s="12"/>
      <c r="F35" s="12"/>
      <c r="G35" s="5"/>
      <c r="H35" s="12"/>
      <c r="I35" s="5"/>
      <c r="J35" s="5"/>
      <c r="K35" s="12"/>
      <c r="L35" s="5"/>
      <c r="M35" s="12"/>
      <c r="N35" s="12"/>
      <c r="O35" s="5"/>
      <c r="P35" s="5"/>
      <c r="Q35" s="5"/>
      <c r="R35" s="22"/>
    </row>
  </sheetData>
  <mergeCells count="14">
    <mergeCell ref="A23:B23"/>
    <mergeCell ref="B27:Q27"/>
    <mergeCell ref="A24:B24"/>
    <mergeCell ref="A1:R1"/>
    <mergeCell ref="A18:R18"/>
    <mergeCell ref="A2:R2"/>
    <mergeCell ref="M3:Q3"/>
    <mergeCell ref="R3:R4"/>
    <mergeCell ref="A6:R6"/>
    <mergeCell ref="A3:A4"/>
    <mergeCell ref="B3:B4"/>
    <mergeCell ref="C3:G3"/>
    <mergeCell ref="H3:L3"/>
    <mergeCell ref="A17:B17"/>
  </mergeCells>
  <phoneticPr fontId="0" type="noConversion"/>
  <printOptions horizontalCentered="1" verticalCentered="1"/>
  <pageMargins left="0.2" right="0.19685039370078741" top="0.19685039370078741" bottom="0.19685039370078741" header="0.19685039370078741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Анастасия Сергеевна Фёдорова</cp:lastModifiedBy>
  <cp:lastPrinted>2022-07-12T03:48:25Z</cp:lastPrinted>
  <dcterms:created xsi:type="dcterms:W3CDTF">1996-10-08T23:32:33Z</dcterms:created>
  <dcterms:modified xsi:type="dcterms:W3CDTF">2022-10-04T05:04:59Z</dcterms:modified>
</cp:coreProperties>
</file>